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30" windowWidth="14640" windowHeight="7425"/>
  </bookViews>
  <sheets>
    <sheet name="SP 59 - technologia i wyposażen" sheetId="1" r:id="rId1"/>
  </sheets>
  <calcPr calcId="125725"/>
</workbook>
</file>

<file path=xl/calcChain.xml><?xml version="1.0" encoding="utf-8"?>
<calcChain xmlns="http://schemas.openxmlformats.org/spreadsheetml/2006/main">
  <c r="G114" i="1"/>
  <c r="G113"/>
  <c r="G78"/>
  <c r="G65"/>
  <c r="G49"/>
  <c r="G42"/>
  <c r="G38"/>
  <c r="G35"/>
  <c r="G24"/>
  <c r="G18"/>
  <c r="G11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80"/>
  <c r="G68"/>
  <c r="G69"/>
  <c r="G70"/>
  <c r="G71"/>
  <c r="G72"/>
  <c r="G73"/>
  <c r="G74"/>
  <c r="G75"/>
  <c r="G76"/>
  <c r="G77"/>
  <c r="G67"/>
  <c r="G59"/>
  <c r="G60"/>
  <c r="G61"/>
  <c r="G62"/>
  <c r="G63"/>
  <c r="G64"/>
  <c r="G53"/>
  <c r="G58"/>
  <c r="G55"/>
  <c r="G56" s="1"/>
  <c r="G52"/>
  <c r="G45"/>
  <c r="G46"/>
  <c r="G47"/>
  <c r="G48"/>
  <c r="G44"/>
  <c r="G41"/>
  <c r="G40"/>
  <c r="G37"/>
  <c r="G27"/>
  <c r="G28"/>
  <c r="G29"/>
  <c r="G30"/>
  <c r="G31"/>
  <c r="G32"/>
  <c r="G33"/>
  <c r="G34"/>
  <c r="G26"/>
  <c r="G21"/>
  <c r="G22"/>
  <c r="G23"/>
  <c r="G20"/>
  <c r="G14"/>
  <c r="G15"/>
  <c r="G16"/>
  <c r="G17"/>
  <c r="G13"/>
  <c r="G9"/>
  <c r="G10"/>
  <c r="G8"/>
</calcChain>
</file>

<file path=xl/sharedStrings.xml><?xml version="1.0" encoding="utf-8"?>
<sst xmlns="http://schemas.openxmlformats.org/spreadsheetml/2006/main" count="378" uniqueCount="206">
  <si>
    <t>Lp.</t>
  </si>
  <si>
    <t>Podstawa</t>
  </si>
  <si>
    <t>Opis</t>
  </si>
  <si>
    <t>jedn.obm.</t>
  </si>
  <si>
    <t>Technologia kuchni</t>
  </si>
  <si>
    <t>1.1</t>
  </si>
  <si>
    <t>KNR-W 2-15 0229-05</t>
  </si>
  <si>
    <t>szt</t>
  </si>
  <si>
    <t>KNR-W 2-15 0137-02</t>
  </si>
  <si>
    <t>Bateria gastonomiczna</t>
  </si>
  <si>
    <t>1.1.2</t>
  </si>
  <si>
    <t>Komora chłodnicza z agregatem typu Split  2000x2150x2500</t>
  </si>
  <si>
    <t>Komora chłodnicza z agregatem typu Split 2000x4350x2500</t>
  </si>
  <si>
    <t>1.1.3</t>
  </si>
  <si>
    <t>Przygotowalnia ryb</t>
  </si>
  <si>
    <t>KNR 2-15 0221-01</t>
  </si>
  <si>
    <t>Stół do rozmrażania 1200x600x850</t>
  </si>
  <si>
    <t>Pojemnik na odpadki nierdzewny na kółkach 380x575</t>
  </si>
  <si>
    <t>1.1.4</t>
  </si>
  <si>
    <t>Przygotowalnia "brudna" warzyw i jaj</t>
  </si>
  <si>
    <t>KNR 2-15 0220-05</t>
  </si>
  <si>
    <t>KNR 2-15 0115-02</t>
  </si>
  <si>
    <t>Bateria gastronomiczna</t>
  </si>
  <si>
    <t>1.1.5</t>
  </si>
  <si>
    <t>Magazyn produktów suchych</t>
  </si>
  <si>
    <t>1.1.6</t>
  </si>
  <si>
    <t>Mycie wózków</t>
  </si>
  <si>
    <t>Wózek szafkowy zamykany 1000x600x1100</t>
  </si>
  <si>
    <t>1.1.7</t>
  </si>
  <si>
    <t>Przygotowalnia mięsa</t>
  </si>
  <si>
    <t>Stół bez półki z modułem szufladowym 1300x600x850</t>
  </si>
  <si>
    <t>1.2</t>
  </si>
  <si>
    <t>1.2.1</t>
  </si>
  <si>
    <t>Chłodzone pomieszczenie na odpadki</t>
  </si>
  <si>
    <t>Komora chłodnicza na odpadki z agregatem typu Split 1420x2260x2500</t>
  </si>
  <si>
    <t>1.2.2</t>
  </si>
  <si>
    <t>Pokój intendentki</t>
  </si>
  <si>
    <t>Chłodziarka do przechowywania próbek kluczona wraz z zestawem kuwet i pojemników 475x535x820</t>
  </si>
  <si>
    <t>1.2.3</t>
  </si>
  <si>
    <t>Pomieszczenie socjalne personelu</t>
  </si>
  <si>
    <t>Szafa ubraniowa dla 3 osób 1200x490x1800</t>
  </si>
  <si>
    <t>Szafa ubraniowa dla 2 osób 800x490x1800</t>
  </si>
  <si>
    <t>Stół</t>
  </si>
  <si>
    <t>Krzesło</t>
  </si>
  <si>
    <t>KNR 2-15 0221-02</t>
  </si>
  <si>
    <t>Umywalki pojedyncze porcelanowe z syfonem gruszkowym</t>
  </si>
  <si>
    <t>kpl</t>
  </si>
  <si>
    <t>1.2.4</t>
  </si>
  <si>
    <t>Zmywalnia naczyń</t>
  </si>
  <si>
    <t>Stół z otworem na odpadki 1000x600x850</t>
  </si>
  <si>
    <t>Pojemnik na odpadki nierdzewny 380x575 na kółkach</t>
  </si>
  <si>
    <t>Stół załadowczy do zmywarki ze zlewem jednokomorowym 1200x720x850</t>
  </si>
  <si>
    <t>KNR-W 2-15 0137-07</t>
  </si>
  <si>
    <t>Bateria prysznicowa z napełniaczem</t>
  </si>
  <si>
    <t>Zmiękczacz wody automatyczny</t>
  </si>
  <si>
    <t>Stół wyładowczy do zmywarki 800x720x850</t>
  </si>
  <si>
    <t>Szafa przelotowa z drzwiami suwanymi 1500x700x2000</t>
  </si>
  <si>
    <t>1.2.5</t>
  </si>
  <si>
    <t>Kuchnia</t>
  </si>
  <si>
    <t>Wilk do mięsa 430x250x180</t>
  </si>
  <si>
    <t>Szatkownica do warzyw z zestawem 8 tarcz  350x320x590</t>
  </si>
  <si>
    <t>Waga elektroniczna 10 kG  260x287x137</t>
  </si>
  <si>
    <t>KNR-W 2-15 0232-02</t>
  </si>
  <si>
    <t>Basen 1-komorowy h-350  800x600x850</t>
  </si>
  <si>
    <t>Zmiękczacz wody automatycznt</t>
  </si>
  <si>
    <t>Trzon elektryczny, kwadratowe płyty szybkogrzejne 800x700x250</t>
  </si>
  <si>
    <t>Trzon elektryczny dwupłytowy 400x700x250</t>
  </si>
  <si>
    <t>Bemar na szafce 4 komorowy niezależne sterowanie komór  1425x700x850</t>
  </si>
  <si>
    <t>Lada sałatkowa 950x700x850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</si>
  <si>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</si>
  <si>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</si>
  <si>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</si>
  <si>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</si>
  <si>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</si>
  <si>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</si>
  <si>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</si>
  <si>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</si>
  <si>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</si>
  <si>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13.</t>
  </si>
  <si>
    <t>14.</t>
  </si>
  <si>
    <t>15.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</si>
  <si>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</si>
  <si>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</si>
  <si>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</si>
  <si>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</si>
  <si>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</si>
  <si>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</si>
  <si>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</si>
  <si>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</si>
  <si>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</si>
  <si>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27.</t>
  </si>
  <si>
    <t>29.</t>
  </si>
  <si>
    <t>30.</t>
  </si>
  <si>
    <t>32.</t>
  </si>
  <si>
    <t>33.</t>
  </si>
  <si>
    <t>34.</t>
  </si>
  <si>
    <t>35.</t>
  </si>
  <si>
    <t>36.</t>
  </si>
  <si>
    <t>1.1.1.</t>
  </si>
  <si>
    <t>Pomieszczenie porządkowe</t>
  </si>
  <si>
    <t>kalkulacja indywidualna</t>
  </si>
  <si>
    <t>Poziom -1 - dostawa i montaż urządzeń i wyposażenia</t>
  </si>
  <si>
    <t>Zlewozmywak porządkowy dwukomorowy 500x700x850</t>
  </si>
  <si>
    <t>Zestaw regałowy z powłoką antybakteryjną 1530x360x1880</t>
  </si>
  <si>
    <t>Pomieszczenie urządzeń chłodniczych</t>
  </si>
  <si>
    <t>Zestaw regałowy z powłoką antybakteryjną 1980x460x1820</t>
  </si>
  <si>
    <t>Zestaw regałowy z powłoką antybakteryjną 4120x460x1820</t>
  </si>
  <si>
    <t>Umywalka z wyłącznikiem kolanowym 470x410x280</t>
  </si>
  <si>
    <t>Stół ze zlewem jednokomorowym i półką 1200x600x850</t>
  </si>
  <si>
    <t>Stół ze zlewem dwukomorowym i półką 1800x600x850</t>
  </si>
  <si>
    <t>Półka wisząca 1 poziomowa 1500x300x300</t>
  </si>
  <si>
    <t>Zestaw regałowy z powłoką antybakteryjną 1830x610x1820</t>
  </si>
  <si>
    <t>Wąż na bębnie zwijany zakończony spryskiwaczem</t>
  </si>
  <si>
    <t>Stół ze zlewem jednokomorowym i półką 1100x600x850</t>
  </si>
  <si>
    <t>Półka wisząca 1 poziomowa 1700x300x300</t>
  </si>
  <si>
    <t>Poziom 0 - dostawa i montaż urządzeń i wyposażenia</t>
  </si>
  <si>
    <t>Szafka ze zlewem dwukomorowym i baterią 800x500850</t>
  </si>
  <si>
    <t>Szafka wisząca 800x250x600</t>
  </si>
  <si>
    <t>Zmywarka kapturowa, czterostopniowy system filtracji mediamat cyclo, niezależny system ramion myjących i płuczących na górze i dole, obsługa jednym przyciskiem. Wersja z odzyskiem pary i ciepła 635x749x2145</t>
  </si>
  <si>
    <t>Urządzenie do odwróconej osmozy 220x400x400</t>
  </si>
  <si>
    <t>Stół ze zlewem jednokomorowym i półką 600x700x850</t>
  </si>
  <si>
    <t>Stół z szufladami i pólką 1000x700x850</t>
  </si>
  <si>
    <t>Stół z szufladami i pólką 900x700x850</t>
  </si>
  <si>
    <t>Zmywarka do przyrządów kuchennych z odzyskiem pary</t>
  </si>
  <si>
    <t>Regał z powłoką antybakteryjną  1220x460x1880</t>
  </si>
  <si>
    <t>Stanowisko neutralne wraz z podstawą 400x700x850</t>
  </si>
  <si>
    <t>Podstawa pod urządzenia, szafkowa 1200x700x600</t>
  </si>
  <si>
    <t>Stól z szafką otwartą  800x700x850</t>
  </si>
  <si>
    <t>Stól z szafką otwartą 600x700x850</t>
  </si>
  <si>
    <t>Stół z szufladami i półką 2600x600x850</t>
  </si>
  <si>
    <t>Półka wisząca 2 poziomowa  1500x300x600</t>
  </si>
  <si>
    <t>Stół z szufladami i półką 2300x700x850</t>
  </si>
  <si>
    <t>Półka wisząca 2 poziomowa 1300x300x600</t>
  </si>
  <si>
    <t>Szafka wisząca z drzwiami otwieranymi  1000x300x600</t>
  </si>
  <si>
    <t>Komora chłodnicza z agregatem typu Split przejściowa 2000x2100x2500</t>
  </si>
  <si>
    <t>Szafa chłodnicza do przechowywania ryb o pjemności 400l nierdzewna 702x620x1755</t>
  </si>
  <si>
    <t>Naświetlacz do jaj 400x400x150</t>
  </si>
  <si>
    <t>Szafa chłodnicza do przechowywania jaj o pjemności 400l nierdzewna 703x620x1755</t>
  </si>
  <si>
    <t>Obieraczka do warzyw okopowych, sterowanie elektroniczne, pojemność 10kg, dodatkowo kosz do odwirowywania warzyw, wyświetlacz czasowy</t>
  </si>
  <si>
    <t>Zmywarka gastronomiczna do szkła, wyświetlacz ciekłokrystaliczny, wiele funkcji mycia, 600x617x810</t>
  </si>
  <si>
    <t>Stół chłodniczy 2 komorowy , blat gr. 50mm dopasowany do grubości blatów mebli 1238x700x850</t>
  </si>
  <si>
    <t>Stół chłodniczy 2 komorowy , blat gr. 50mm dopasowany do grubości blatów mebli  1238x700x850</t>
  </si>
  <si>
    <t>Krajalnica żywności profesjonalna z możliwością krojenia sera 400x520x350</t>
  </si>
  <si>
    <t>Piec konwekcyjno-parowy z sondą rdzeniową, automatycznym sytemem myjącym, wytwarzanie pary poprzez bojler. Pojemność 10 GN 1/1 wersja Self Cooking Center wraz z podstawą - panel sterowania identyczny z urządzeniem Vario Cooking Center 847x771x1017</t>
  </si>
  <si>
    <t>Okap nawiewno wyciągowy z wiązką wychwytującą oraz filtrami cyklonowymi cylindrycznymi i oświetleniem 3000x2500x570</t>
  </si>
  <si>
    <t>Ilość</t>
  </si>
  <si>
    <t>Cena jedn. netto</t>
  </si>
  <si>
    <t>Wartość netto</t>
  </si>
  <si>
    <t>RAZEM</t>
  </si>
  <si>
    <t>10.</t>
  </si>
  <si>
    <t>11.</t>
  </si>
  <si>
    <t>12.</t>
  </si>
  <si>
    <t>16.</t>
  </si>
  <si>
    <t>26.</t>
  </si>
  <si>
    <t>28.</t>
  </si>
  <si>
    <t>Łączna wartość robót netto</t>
  </si>
  <si>
    <t>31.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</si>
  <si>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</si>
  <si>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</si>
  <si>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</si>
  <si>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</si>
  <si>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</si>
  <si>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</si>
  <si>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</si>
  <si>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</si>
  <si>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</si>
  <si>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</si>
  <si>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</si>
  <si>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</si>
  <si>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</si>
  <si>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</si>
  <si>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</si>
  <si>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</si>
  <si>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</si>
  <si>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</si>
  <si>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</si>
  <si>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</si>
  <si>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</si>
  <si>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</si>
  <si>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</si>
  <si>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</si>
  <si>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</si>
  <si>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</si>
  <si>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</si>
  <si>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</si>
  <si>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</si>
  <si>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</si>
  <si>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</si>
  <si>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</si>
  <si>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</si>
  <si>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</si>
  <si>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</si>
  <si>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</si>
  <si>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</si>
  <si>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</si>
  <si>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</si>
  <si>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</si>
  <si>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</si>
  <si>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</si>
  <si>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</si>
  <si>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</si>
  <si>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</si>
  <si>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</si>
  <si>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Patelni z linii 900EHB.90.2 Stal kwasoodporna, pojemność nominalna zbiornika 70 dm3, powierzchnia płyty grzewczej 0,4 m2, Moc silnika napędu przechyłu ----- 0,12 kW, Zakres regulacji temperatury oleju 50°C - 280°C, Napęd mechanizmu przechyłu mechaniczny 900x900x1045</t>
  </si>
  <si>
    <t>KOCIOŁ ELEKTRYCZNY BKE-150.1 - LINIA 900, Pojemność kotła: 150 dm3, średnica zbiornika warzelnego: 690 mm, Wysokość do kołnierza: 850 mm, Moc znamionowa: 18 kW, Zasilanie: 3N ~ 400V 50Hz, Przyłącze wody ciepłej i zimnej: 2xR1/2, Najwyższe ciśnienie robocze pary wodnej: 0,05 MP  900x900x1000</t>
  </si>
  <si>
    <t>Rozbudowa wraz z przebudową Szkoły Podstawowej nr 59 - technologia kuchni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</si>
</sst>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#,##0.000"/>
  </numFmts>
  <fonts count="24"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zcionka tekstu podstawowego"/>
      <family val="2"/>
      <charset val="238"/>
    </font>
    <font>
      <b/>
      <sz val="13"/>
      <color theme="3"/>
      <name val="Czcionka tekstu podstawowego"/>
      <family val="2"/>
      <charset val="238"/>
    </font>
    <font>
      <b/>
      <sz val="11"/>
      <color theme="3"/>
      <name val="Czcionka tekstu podstawowego"/>
      <family val="2"/>
      <charset val="238"/>
    </font>
    <font>
      <sz val="11"/>
      <color rgb="FF006100"/>
      <name val="Czcionka tekstu podstawowego"/>
      <family val="2"/>
      <charset val="238"/>
    </font>
    <font>
      <sz val="11"/>
      <color rgb="FF9C0006"/>
      <name val="Czcionka tekstu podstawowego"/>
      <family val="2"/>
      <charset val="238"/>
    </font>
    <font>
      <sz val="11"/>
      <color rgb="FF9C6500"/>
      <name val="Czcionka tekstu podstawowego"/>
      <family val="2"/>
      <charset val="238"/>
    </font>
    <font>
      <sz val="11"/>
      <color rgb="FF3F3F76"/>
      <name val="Czcionka tekstu podstawowego"/>
      <family val="2"/>
      <charset val="238"/>
    </font>
    <font>
      <b/>
      <sz val="11"/>
      <color rgb="FF3F3F3F"/>
      <name val="Czcionka tekstu podstawowego"/>
      <family val="2"/>
      <charset val="238"/>
    </font>
    <font>
      <b/>
      <sz val="11"/>
      <color rgb="FFFA7D00"/>
      <name val="Czcionka tekstu podstawowego"/>
      <family val="2"/>
      <charset val="238"/>
    </font>
    <font>
      <sz val="11"/>
      <color rgb="FFFA7D00"/>
      <name val="Czcionka tekstu podstawowego"/>
      <family val="2"/>
      <charset val="238"/>
    </font>
    <font>
      <b/>
      <sz val="11"/>
      <color theme="0"/>
      <name val="Czcionka tekstu podstawowego"/>
      <family val="2"/>
      <charset val="238"/>
    </font>
    <font>
      <sz val="11"/>
      <color rgb="FFFF0000"/>
      <name val="Czcionka tekstu podstawowego"/>
      <family val="2"/>
      <charset val="238"/>
    </font>
    <font>
      <i/>
      <sz val="11"/>
      <color rgb="FF7F7F7F"/>
      <name val="Czcionka tekstu podstawowego"/>
      <family val="2"/>
      <charset val="238"/>
    </font>
    <font>
      <b/>
      <sz val="11"/>
      <color theme="1"/>
      <name val="Czcionka tekstu podstawowego"/>
      <family val="2"/>
      <charset val="238"/>
    </font>
    <font>
      <sz val="11"/>
      <color theme="0"/>
      <name val="Czcionka tekstu podstawowego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name val="Arial"/>
    </font>
    <font>
      <b/>
      <sz val="8"/>
      <name val="Arial"/>
      <family val="2"/>
      <charset val="238"/>
    </font>
    <font>
      <b/>
      <sz val="8"/>
      <name val="Arial"/>
      <charset val="238"/>
    </font>
    <font>
      <sz val="8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ont="0" applyFill="0" applyBorder="0" applyAlignment="0" applyProtection="0">
      <alignment vertical="top"/>
    </xf>
  </cellStyleXfs>
  <cellXfs count="22">
    <xf numFmtId="0" fontId="0" fillId="0" borderId="0" xfId="0"/>
    <xf numFmtId="0" fontId="18" fillId="0" borderId="0" xfId="0" applyFont="1" applyAlignment="1">
      <alignment vertical="center" wrapText="1"/>
    </xf>
    <xf numFmtId="0" fontId="21" fillId="0" borderId="10" xfId="42" applyNumberFormat="1" applyFont="1" applyFill="1" applyBorder="1" applyAlignment="1" applyProtection="1">
      <alignment horizontal="center" vertical="top" wrapText="1"/>
    </xf>
    <xf numFmtId="0" fontId="20" fillId="0" borderId="0" xfId="42" applyNumberFormat="1" applyFont="1" applyFill="1" applyBorder="1" applyAlignment="1" applyProtection="1">
      <alignment vertical="top"/>
    </xf>
    <xf numFmtId="0" fontId="20" fillId="0" borderId="10" xfId="42" applyNumberFormat="1" applyFont="1" applyFill="1" applyBorder="1" applyAlignment="1" applyProtection="1">
      <alignment horizontal="left" vertical="top"/>
    </xf>
    <xf numFmtId="165" fontId="22" fillId="0" borderId="10" xfId="42" applyNumberFormat="1" applyFont="1" applyFill="1" applyBorder="1" applyAlignment="1" applyProtection="1">
      <alignment horizontal="center" vertical="top"/>
    </xf>
    <xf numFmtId="0" fontId="22" fillId="0" borderId="10" xfId="42" applyNumberFormat="1" applyFont="1" applyFill="1" applyBorder="1" applyAlignment="1" applyProtection="1">
      <alignment horizontal="left" vertical="top" indent="3"/>
    </xf>
    <xf numFmtId="0" fontId="23" fillId="0" borderId="10" xfId="42" applyNumberFormat="1" applyFont="1" applyFill="1" applyBorder="1" applyAlignment="1" applyProtection="1">
      <alignment vertical="top"/>
    </xf>
    <xf numFmtId="0" fontId="21" fillId="0" borderId="10" xfId="42" applyNumberFormat="1" applyFont="1" applyFill="1" applyBorder="1" applyAlignment="1" applyProtection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164" fontId="18" fillId="0" borderId="10" xfId="0" applyNumberFormat="1" applyFont="1" applyBorder="1" applyAlignment="1">
      <alignment vertical="center" wrapText="1"/>
    </xf>
    <xf numFmtId="164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21" fillId="0" borderId="10" xfId="42" applyNumberFormat="1" applyFont="1" applyFill="1" applyBorder="1" applyAlignment="1" applyProtection="1">
      <alignment vertical="top" wrapText="1"/>
    </xf>
    <xf numFmtId="0" fontId="21" fillId="0" borderId="11" xfId="42" applyNumberFormat="1" applyFont="1" applyFill="1" applyBorder="1" applyAlignment="1" applyProtection="1">
      <alignment horizontal="right" vertical="center"/>
    </xf>
    <xf numFmtId="0" fontId="21" fillId="0" borderId="12" xfId="42" applyNumberFormat="1" applyFont="1" applyFill="1" applyBorder="1" applyAlignment="1" applyProtection="1">
      <alignment horizontal="right" vertical="center"/>
    </xf>
    <xf numFmtId="0" fontId="21" fillId="0" borderId="13" xfId="42" applyNumberFormat="1" applyFont="1" applyFill="1" applyBorder="1" applyAlignment="1" applyProtection="1">
      <alignment horizontal="right" vertical="center"/>
    </xf>
    <xf numFmtId="0" fontId="18" fillId="0" borderId="0" xfId="0" applyFont="1" applyAlignment="1">
      <alignment vertical="center"/>
    </xf>
  </cellXfs>
  <cellStyles count="43">
    <cellStyle name="20% - akcent 1" xfId="19" builtinId="30" customBuiltin="1"/>
    <cellStyle name="20% - akcent 2" xfId="23" builtinId="34" customBuiltin="1"/>
    <cellStyle name="20% - akcent 3" xfId="27" builtinId="38" customBuiltin="1"/>
    <cellStyle name="20% - akcent 4" xfId="31" builtinId="42" customBuiltin="1"/>
    <cellStyle name="20% - akcent 5" xfId="35" builtinId="46" customBuiltin="1"/>
    <cellStyle name="20% - akcent 6" xfId="39" builtinId="50" customBuiltin="1"/>
    <cellStyle name="40% - akcent 1" xfId="20" builtinId="31" customBuiltin="1"/>
    <cellStyle name="40% - akcent 2" xfId="24" builtinId="35" customBuiltin="1"/>
    <cellStyle name="40% - akcent 3" xfId="28" builtinId="39" customBuiltin="1"/>
    <cellStyle name="40% - akcent 4" xfId="32" builtinId="43" customBuiltin="1"/>
    <cellStyle name="40% - akcent 5" xfId="36" builtinId="47" customBuiltin="1"/>
    <cellStyle name="40% - akcent 6" xfId="40" builtinId="51" customBuiltin="1"/>
    <cellStyle name="60% - akcent 1" xfId="21" builtinId="32" customBuiltin="1"/>
    <cellStyle name="60% - akcent 2" xfId="25" builtinId="36" customBuiltin="1"/>
    <cellStyle name="60% - akcent 3" xfId="29" builtinId="40" customBuiltin="1"/>
    <cellStyle name="60% - akcent 4" xfId="33" builtinId="44" customBuiltin="1"/>
    <cellStyle name="60% - akcent 5" xfId="37" builtinId="48" customBuiltin="1"/>
    <cellStyle name="60% -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e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e" xfId="8" builtinId="28" customBuiltin="1"/>
    <cellStyle name="Normalny" xfId="0" builtinId="0"/>
    <cellStyle name="Normalny 2" xfId="42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e" xfId="7" builtinId="27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114"/>
  <sheetViews>
    <sheetView tabSelected="1" zoomScaleNormal="100" workbookViewId="0">
      <selection activeCell="C2" sqref="C2:E2"/>
    </sheetView>
  </sheetViews>
  <sheetFormatPr defaultRowHeight="12"/>
  <cols>
    <col min="1" max="1" width="3.75" style="1" customWidth="1"/>
    <col min="2" max="2" width="10.5" style="1" customWidth="1"/>
    <col min="3" max="3" width="45" style="1" customWidth="1"/>
    <col min="4" max="4" width="8.25" style="1" customWidth="1"/>
    <col min="5" max="5" width="7.25" style="1" customWidth="1"/>
    <col min="6" max="6" width="9" style="1"/>
    <col min="7" max="7" width="8.875" style="1" customWidth="1"/>
    <col min="8" max="16384" width="9" style="1"/>
  </cols>
  <sheetData>
    <row r="2" spans="1:7">
      <c r="C2" s="21" t="s">
        <v>205</v>
      </c>
      <c r="D2" s="21"/>
      <c r="E2" s="21"/>
    </row>
    <row r="4" spans="1:7" ht="22.5">
      <c r="A4" s="9" t="s">
        <v>0</v>
      </c>
      <c r="B4" s="9" t="s">
        <v>1</v>
      </c>
      <c r="C4" s="9" t="s">
        <v>2</v>
      </c>
      <c r="D4" s="9" t="s">
        <v>3</v>
      </c>
      <c r="E4" s="9" t="s">
        <v>145</v>
      </c>
      <c r="F4" s="2" t="s">
        <v>146</v>
      </c>
      <c r="G4" s="17" t="s">
        <v>147</v>
      </c>
    </row>
    <row r="5" spans="1:7">
      <c r="A5" s="10">
        <v>1</v>
      </c>
      <c r="B5" s="10"/>
      <c r="C5" s="11" t="s">
        <v>4</v>
      </c>
      <c r="D5" s="10"/>
      <c r="E5" s="10"/>
      <c r="F5" s="10"/>
      <c r="G5" s="10"/>
    </row>
    <row r="6" spans="1:7">
      <c r="A6" s="10" t="s">
        <v>5</v>
      </c>
      <c r="B6" s="10"/>
      <c r="C6" s="11" t="s">
        <v>101</v>
      </c>
      <c r="D6" s="10"/>
      <c r="E6" s="10"/>
      <c r="F6" s="10"/>
      <c r="G6" s="10"/>
    </row>
    <row r="7" spans="1:7" ht="19.5" customHeight="1">
      <c r="A7" s="10" t="s">
        <v>98</v>
      </c>
      <c r="B7" s="10"/>
      <c r="C7" s="11" t="s">
        <v>99</v>
      </c>
      <c r="D7" s="10"/>
      <c r="E7" s="10"/>
      <c r="F7" s="10"/>
      <c r="G7" s="10"/>
    </row>
    <row r="8" spans="1:7" ht="24">
      <c r="A8" s="10" t="s">
        <v>69</v>
      </c>
      <c r="B8" s="10" t="s">
        <v>6</v>
      </c>
      <c r="C8" s="10" t="s">
        <v>102</v>
      </c>
      <c r="D8" s="10" t="s">
        <v>7</v>
      </c>
      <c r="E8" s="12">
        <v>1</v>
      </c>
      <c r="F8" s="10"/>
      <c r="G8" s="15">
        <f>ROUND(E8*F8,2)</f>
        <v>0</v>
      </c>
    </row>
    <row r="9" spans="1:7" ht="24">
      <c r="A9" s="10" t="s">
        <v>70</v>
      </c>
      <c r="B9" s="10" t="s">
        <v>8</v>
      </c>
      <c r="C9" s="10" t="s">
        <v>9</v>
      </c>
      <c r="D9" s="10" t="s">
        <v>7</v>
      </c>
      <c r="E9" s="12">
        <v>1</v>
      </c>
      <c r="F9" s="10"/>
      <c r="G9" s="15">
        <f t="shared" ref="G9:G10" si="0">ROUND(E9*F9,2)</f>
        <v>0</v>
      </c>
    </row>
    <row r="10" spans="1:7" ht="24">
      <c r="A10" s="10" t="s">
        <v>71</v>
      </c>
      <c r="B10" s="10" t="s">
        <v>100</v>
      </c>
      <c r="C10" s="10" t="s">
        <v>103</v>
      </c>
      <c r="D10" s="10" t="s">
        <v>7</v>
      </c>
      <c r="E10" s="12">
        <v>1</v>
      </c>
      <c r="F10" s="10"/>
      <c r="G10" s="15">
        <f t="shared" si="0"/>
        <v>0</v>
      </c>
    </row>
    <row r="11" spans="1:7">
      <c r="A11" s="10"/>
      <c r="B11" s="10"/>
      <c r="C11" s="10"/>
      <c r="D11" s="10"/>
      <c r="E11" s="13" t="s">
        <v>148</v>
      </c>
      <c r="F11" s="10"/>
      <c r="G11" s="10">
        <f>SUM(G8:G10)</f>
        <v>0</v>
      </c>
    </row>
    <row r="12" spans="1:7" ht="24">
      <c r="A12" s="10" t="s">
        <v>10</v>
      </c>
      <c r="B12" s="10"/>
      <c r="C12" s="11" t="s">
        <v>104</v>
      </c>
      <c r="D12" s="10"/>
      <c r="E12" s="12"/>
      <c r="F12" s="10"/>
      <c r="G12" s="10"/>
    </row>
    <row r="13" spans="1:7" ht="24">
      <c r="A13" s="10" t="s">
        <v>72</v>
      </c>
      <c r="B13" s="10" t="s">
        <v>100</v>
      </c>
      <c r="C13" s="10" t="s">
        <v>134</v>
      </c>
      <c r="D13" s="10" t="s">
        <v>7</v>
      </c>
      <c r="E13" s="12">
        <v>1</v>
      </c>
      <c r="F13" s="10"/>
      <c r="G13" s="15">
        <f t="shared" ref="G13:G17" si="1">ROUND(E13*F13,2)</f>
        <v>0</v>
      </c>
    </row>
    <row r="14" spans="1:7" ht="24">
      <c r="A14" s="10" t="s">
        <v>73</v>
      </c>
      <c r="B14" s="10" t="s">
        <v>100</v>
      </c>
      <c r="C14" s="10" t="s">
        <v>11</v>
      </c>
      <c r="D14" s="10" t="s">
        <v>7</v>
      </c>
      <c r="E14" s="12">
        <v>1</v>
      </c>
      <c r="F14" s="10"/>
      <c r="G14" s="15">
        <f t="shared" si="1"/>
        <v>0</v>
      </c>
    </row>
    <row r="15" spans="1:7" ht="24">
      <c r="A15" s="10" t="s">
        <v>74</v>
      </c>
      <c r="B15" s="10" t="s">
        <v>100</v>
      </c>
      <c r="C15" s="10" t="s">
        <v>12</v>
      </c>
      <c r="D15" s="10" t="s">
        <v>7</v>
      </c>
      <c r="E15" s="12">
        <v>1</v>
      </c>
      <c r="F15" s="10"/>
      <c r="G15" s="15">
        <f t="shared" si="1"/>
        <v>0</v>
      </c>
    </row>
    <row r="16" spans="1:7" ht="24">
      <c r="A16" s="10" t="s">
        <v>75</v>
      </c>
      <c r="B16" s="10" t="s">
        <v>100</v>
      </c>
      <c r="C16" s="10" t="s">
        <v>105</v>
      </c>
      <c r="D16" s="10" t="s">
        <v>7</v>
      </c>
      <c r="E16" s="12">
        <v>4</v>
      </c>
      <c r="F16" s="10"/>
      <c r="G16" s="15">
        <f t="shared" si="1"/>
        <v>0</v>
      </c>
    </row>
    <row r="17" spans="1:7" ht="24">
      <c r="A17" s="10" t="s">
        <v>76</v>
      </c>
      <c r="B17" s="10" t="s">
        <v>100</v>
      </c>
      <c r="C17" s="10" t="s">
        <v>106</v>
      </c>
      <c r="D17" s="10" t="s">
        <v>7</v>
      </c>
      <c r="E17" s="12">
        <v>2</v>
      </c>
      <c r="F17" s="10"/>
      <c r="G17" s="15">
        <f t="shared" si="1"/>
        <v>0</v>
      </c>
    </row>
    <row r="18" spans="1:7">
      <c r="A18" s="10"/>
      <c r="B18" s="10"/>
      <c r="C18" s="10"/>
      <c r="D18" s="10"/>
      <c r="E18" s="13" t="s">
        <v>148</v>
      </c>
      <c r="F18" s="10"/>
      <c r="G18" s="10">
        <f>SUM(G13:G17)</f>
        <v>0</v>
      </c>
    </row>
    <row r="19" spans="1:7" ht="24">
      <c r="A19" s="10" t="s">
        <v>13</v>
      </c>
      <c r="B19" s="10"/>
      <c r="C19" s="11" t="s">
        <v>14</v>
      </c>
      <c r="D19" s="10"/>
      <c r="E19" s="12"/>
      <c r="F19" s="10"/>
      <c r="G19" s="10"/>
    </row>
    <row r="20" spans="1:7" ht="24">
      <c r="A20" s="10" t="s">
        <v>77</v>
      </c>
      <c r="B20" s="10" t="s">
        <v>15</v>
      </c>
      <c r="C20" s="10" t="s">
        <v>107</v>
      </c>
      <c r="D20" s="10" t="s">
        <v>7</v>
      </c>
      <c r="E20" s="12">
        <v>1</v>
      </c>
      <c r="F20" s="10"/>
      <c r="G20" s="15">
        <f t="shared" ref="G20:G23" si="2">ROUND(E20*F20,2)</f>
        <v>0</v>
      </c>
    </row>
    <row r="21" spans="1:7" ht="24">
      <c r="A21" s="10" t="s">
        <v>149</v>
      </c>
      <c r="B21" s="10" t="s">
        <v>100</v>
      </c>
      <c r="C21" s="10" t="s">
        <v>16</v>
      </c>
      <c r="D21" s="10" t="s">
        <v>7</v>
      </c>
      <c r="E21" s="12">
        <v>1</v>
      </c>
      <c r="F21" s="10"/>
      <c r="G21" s="15">
        <f t="shared" si="2"/>
        <v>0</v>
      </c>
    </row>
    <row r="22" spans="1:7" ht="24">
      <c r="A22" s="10" t="s">
        <v>150</v>
      </c>
      <c r="B22" s="10" t="s">
        <v>100</v>
      </c>
      <c r="C22" s="10" t="s">
        <v>135</v>
      </c>
      <c r="D22" s="10" t="s">
        <v>7</v>
      </c>
      <c r="E22" s="12">
        <v>1</v>
      </c>
      <c r="F22" s="10"/>
      <c r="G22" s="15">
        <f t="shared" si="2"/>
        <v>0</v>
      </c>
    </row>
    <row r="23" spans="1:7" ht="24">
      <c r="A23" s="10" t="s">
        <v>151</v>
      </c>
      <c r="B23" s="10" t="s">
        <v>100</v>
      </c>
      <c r="C23" s="10" t="s">
        <v>17</v>
      </c>
      <c r="D23" s="10" t="s">
        <v>7</v>
      </c>
      <c r="E23" s="12">
        <v>1</v>
      </c>
      <c r="F23" s="10"/>
      <c r="G23" s="15">
        <f t="shared" si="2"/>
        <v>0</v>
      </c>
    </row>
    <row r="24" spans="1:7">
      <c r="A24" s="10"/>
      <c r="B24" s="10"/>
      <c r="C24" s="10"/>
      <c r="D24" s="10"/>
      <c r="E24" s="13" t="s">
        <v>148</v>
      </c>
      <c r="F24" s="10"/>
      <c r="G24" s="10">
        <f>SUM(G20:G23)</f>
        <v>0</v>
      </c>
    </row>
    <row r="25" spans="1:7" ht="24">
      <c r="A25" s="10" t="s">
        <v>18</v>
      </c>
      <c r="B25" s="10"/>
      <c r="C25" s="11" t="s">
        <v>19</v>
      </c>
      <c r="D25" s="10"/>
      <c r="E25" s="12"/>
      <c r="F25" s="10"/>
      <c r="G25" s="10"/>
    </row>
    <row r="26" spans="1:7" ht="24">
      <c r="A26" s="10" t="s">
        <v>78</v>
      </c>
      <c r="B26" s="10" t="s">
        <v>15</v>
      </c>
      <c r="C26" s="10" t="s">
        <v>107</v>
      </c>
      <c r="D26" s="10" t="s">
        <v>7</v>
      </c>
      <c r="E26" s="12">
        <v>1</v>
      </c>
      <c r="F26" s="10"/>
      <c r="G26" s="15">
        <f>ROUND(E26*F26,2)</f>
        <v>0</v>
      </c>
    </row>
    <row r="27" spans="1:7" ht="24">
      <c r="A27" s="10" t="s">
        <v>79</v>
      </c>
      <c r="B27" s="10" t="s">
        <v>20</v>
      </c>
      <c r="C27" s="10" t="s">
        <v>108</v>
      </c>
      <c r="D27" s="10" t="s">
        <v>7</v>
      </c>
      <c r="E27" s="12">
        <v>1</v>
      </c>
      <c r="F27" s="10"/>
      <c r="G27" s="15">
        <f t="shared" ref="G27:G34" si="3">ROUND(E27*F27,2)</f>
        <v>0</v>
      </c>
    </row>
    <row r="28" spans="1:7" ht="24">
      <c r="A28" s="10" t="s">
        <v>80</v>
      </c>
      <c r="B28" s="10" t="s">
        <v>21</v>
      </c>
      <c r="C28" s="10" t="s">
        <v>22</v>
      </c>
      <c r="D28" s="10" t="s">
        <v>7</v>
      </c>
      <c r="E28" s="12">
        <v>1</v>
      </c>
      <c r="F28" s="10"/>
      <c r="G28" s="15">
        <f t="shared" si="3"/>
        <v>0</v>
      </c>
    </row>
    <row r="29" spans="1:7" ht="24">
      <c r="A29" s="10" t="s">
        <v>152</v>
      </c>
      <c r="B29" s="10" t="s">
        <v>100</v>
      </c>
      <c r="C29" s="10" t="s">
        <v>136</v>
      </c>
      <c r="D29" s="10" t="s">
        <v>7</v>
      </c>
      <c r="E29" s="12">
        <v>1</v>
      </c>
      <c r="F29" s="10"/>
      <c r="G29" s="15">
        <f t="shared" si="3"/>
        <v>0</v>
      </c>
    </row>
    <row r="30" spans="1:7" ht="24">
      <c r="A30" s="10" t="s">
        <v>81</v>
      </c>
      <c r="B30" s="10" t="s">
        <v>100</v>
      </c>
      <c r="C30" s="10" t="s">
        <v>137</v>
      </c>
      <c r="D30" s="10" t="s">
        <v>7</v>
      </c>
      <c r="E30" s="12">
        <v>1</v>
      </c>
      <c r="F30" s="10"/>
      <c r="G30" s="15">
        <f t="shared" si="3"/>
        <v>0</v>
      </c>
    </row>
    <row r="31" spans="1:7" ht="24">
      <c r="A31" s="10" t="s">
        <v>82</v>
      </c>
      <c r="B31" s="10" t="s">
        <v>20</v>
      </c>
      <c r="C31" s="10" t="s">
        <v>109</v>
      </c>
      <c r="D31" s="10" t="s">
        <v>7</v>
      </c>
      <c r="E31" s="12">
        <v>1</v>
      </c>
      <c r="F31" s="10"/>
      <c r="G31" s="15">
        <f t="shared" si="3"/>
        <v>0</v>
      </c>
    </row>
    <row r="32" spans="1:7" ht="24">
      <c r="A32" s="10" t="s">
        <v>83</v>
      </c>
      <c r="B32" s="10" t="s">
        <v>21</v>
      </c>
      <c r="C32" s="10" t="s">
        <v>22</v>
      </c>
      <c r="D32" s="10" t="s">
        <v>7</v>
      </c>
      <c r="E32" s="12">
        <v>1</v>
      </c>
      <c r="F32" s="10"/>
      <c r="G32" s="15">
        <f t="shared" si="3"/>
        <v>0</v>
      </c>
    </row>
    <row r="33" spans="1:7" ht="24">
      <c r="A33" s="10" t="s">
        <v>84</v>
      </c>
      <c r="B33" s="10" t="s">
        <v>100</v>
      </c>
      <c r="C33" s="10" t="s">
        <v>110</v>
      </c>
      <c r="D33" s="10" t="s">
        <v>7</v>
      </c>
      <c r="E33" s="12">
        <v>1</v>
      </c>
      <c r="F33" s="10"/>
      <c r="G33" s="15">
        <f t="shared" si="3"/>
        <v>0</v>
      </c>
    </row>
    <row r="34" spans="1:7" ht="37.5" customHeight="1">
      <c r="A34" s="10" t="s">
        <v>85</v>
      </c>
      <c r="B34" s="10" t="s">
        <v>100</v>
      </c>
      <c r="C34" s="10" t="s">
        <v>138</v>
      </c>
      <c r="D34" s="10" t="s">
        <v>7</v>
      </c>
      <c r="E34" s="12">
        <v>1</v>
      </c>
      <c r="F34" s="10"/>
      <c r="G34" s="15">
        <f t="shared" si="3"/>
        <v>0</v>
      </c>
    </row>
    <row r="35" spans="1:7">
      <c r="A35" s="10"/>
      <c r="B35" s="10"/>
      <c r="C35" s="10"/>
      <c r="D35" s="10"/>
      <c r="E35" s="14" t="s">
        <v>148</v>
      </c>
      <c r="F35" s="10"/>
      <c r="G35" s="10">
        <f>SUM(G26:G34)</f>
        <v>0</v>
      </c>
    </row>
    <row r="36" spans="1:7" ht="24">
      <c r="A36" s="10" t="s">
        <v>23</v>
      </c>
      <c r="B36" s="10"/>
      <c r="C36" s="11" t="s">
        <v>24</v>
      </c>
      <c r="D36" s="10"/>
      <c r="E36" s="12"/>
      <c r="F36" s="10"/>
      <c r="G36" s="10"/>
    </row>
    <row r="37" spans="1:7" ht="24">
      <c r="A37" s="10" t="s">
        <v>86</v>
      </c>
      <c r="B37" s="10" t="s">
        <v>100</v>
      </c>
      <c r="C37" s="10" t="s">
        <v>111</v>
      </c>
      <c r="D37" s="10" t="s">
        <v>7</v>
      </c>
      <c r="E37" s="12">
        <v>2</v>
      </c>
      <c r="F37" s="10"/>
      <c r="G37" s="15">
        <f t="shared" ref="G37" si="4">ROUND(E37*F37,2)</f>
        <v>0</v>
      </c>
    </row>
    <row r="38" spans="1:7">
      <c r="A38" s="10"/>
      <c r="B38" s="10"/>
      <c r="C38" s="10"/>
      <c r="D38" s="10"/>
      <c r="E38" s="14" t="s">
        <v>148</v>
      </c>
      <c r="F38" s="10"/>
      <c r="G38" s="10">
        <f>G37</f>
        <v>0</v>
      </c>
    </row>
    <row r="39" spans="1:7" ht="24">
      <c r="A39" s="10" t="s">
        <v>25</v>
      </c>
      <c r="B39" s="10"/>
      <c r="C39" s="11" t="s">
        <v>26</v>
      </c>
      <c r="D39" s="10"/>
      <c r="E39" s="12"/>
      <c r="F39" s="10"/>
      <c r="G39" s="10"/>
    </row>
    <row r="40" spans="1:7" ht="24">
      <c r="A40" s="10" t="s">
        <v>87</v>
      </c>
      <c r="B40" s="10" t="s">
        <v>100</v>
      </c>
      <c r="C40" s="10" t="s">
        <v>27</v>
      </c>
      <c r="D40" s="10" t="s">
        <v>7</v>
      </c>
      <c r="E40" s="12">
        <v>1</v>
      </c>
      <c r="F40" s="10"/>
      <c r="G40" s="15">
        <f t="shared" ref="G40:G41" si="5">ROUND(E40*F40,2)</f>
        <v>0</v>
      </c>
    </row>
    <row r="41" spans="1:7" ht="24">
      <c r="A41" s="10" t="s">
        <v>88</v>
      </c>
      <c r="B41" s="10" t="s">
        <v>100</v>
      </c>
      <c r="C41" s="10" t="s">
        <v>112</v>
      </c>
      <c r="D41" s="10" t="s">
        <v>7</v>
      </c>
      <c r="E41" s="12">
        <v>1</v>
      </c>
      <c r="F41" s="10"/>
      <c r="G41" s="15">
        <f t="shared" si="5"/>
        <v>0</v>
      </c>
    </row>
    <row r="42" spans="1:7">
      <c r="A42" s="10"/>
      <c r="B42" s="10"/>
      <c r="C42" s="10"/>
      <c r="D42" s="10"/>
      <c r="E42" s="14" t="s">
        <v>148</v>
      </c>
      <c r="F42" s="10"/>
      <c r="G42" s="10">
        <f>SUM(G40:G41)</f>
        <v>0</v>
      </c>
    </row>
    <row r="43" spans="1:7" ht="24">
      <c r="A43" s="10" t="s">
        <v>28</v>
      </c>
      <c r="B43" s="10"/>
      <c r="C43" s="11" t="s">
        <v>29</v>
      </c>
      <c r="D43" s="10"/>
      <c r="E43" s="12"/>
      <c r="F43" s="10"/>
      <c r="G43" s="10"/>
    </row>
    <row r="44" spans="1:7" ht="24">
      <c r="A44" s="10" t="s">
        <v>89</v>
      </c>
      <c r="B44" s="10" t="s">
        <v>15</v>
      </c>
      <c r="C44" s="10" t="s">
        <v>107</v>
      </c>
      <c r="D44" s="10" t="s">
        <v>7</v>
      </c>
      <c r="E44" s="12">
        <v>1</v>
      </c>
      <c r="F44" s="10"/>
      <c r="G44" s="15">
        <f t="shared" ref="G44:G48" si="6">ROUND(E44*F44,2)</f>
        <v>0</v>
      </c>
    </row>
    <row r="45" spans="1:7" ht="24">
      <c r="A45" s="10" t="s">
        <v>153</v>
      </c>
      <c r="B45" s="10" t="s">
        <v>100</v>
      </c>
      <c r="C45" s="10" t="s">
        <v>30</v>
      </c>
      <c r="D45" s="10" t="s">
        <v>7</v>
      </c>
      <c r="E45" s="12">
        <v>1</v>
      </c>
      <c r="F45" s="10"/>
      <c r="G45" s="15">
        <f t="shared" si="6"/>
        <v>0</v>
      </c>
    </row>
    <row r="46" spans="1:7" ht="24">
      <c r="A46" s="10" t="s">
        <v>90</v>
      </c>
      <c r="B46" s="10" t="s">
        <v>20</v>
      </c>
      <c r="C46" s="10" t="s">
        <v>113</v>
      </c>
      <c r="D46" s="10" t="s">
        <v>7</v>
      </c>
      <c r="E46" s="12">
        <v>1</v>
      </c>
      <c r="F46" s="10"/>
      <c r="G46" s="15">
        <f t="shared" si="6"/>
        <v>0</v>
      </c>
    </row>
    <row r="47" spans="1:7" ht="24">
      <c r="A47" s="10" t="s">
        <v>154</v>
      </c>
      <c r="B47" s="10" t="s">
        <v>21</v>
      </c>
      <c r="C47" s="10" t="s">
        <v>22</v>
      </c>
      <c r="D47" s="10" t="s">
        <v>7</v>
      </c>
      <c r="E47" s="12">
        <v>1</v>
      </c>
      <c r="F47" s="10"/>
      <c r="G47" s="15">
        <f t="shared" si="6"/>
        <v>0</v>
      </c>
    </row>
    <row r="48" spans="1:7" ht="24">
      <c r="A48" s="10" t="s">
        <v>91</v>
      </c>
      <c r="B48" s="10" t="s">
        <v>100</v>
      </c>
      <c r="C48" s="10" t="s">
        <v>114</v>
      </c>
      <c r="D48" s="10" t="s">
        <v>7</v>
      </c>
      <c r="E48" s="12">
        <v>1</v>
      </c>
      <c r="F48" s="10"/>
      <c r="G48" s="15">
        <f t="shared" si="6"/>
        <v>0</v>
      </c>
    </row>
    <row r="49" spans="1:7">
      <c r="A49" s="10"/>
      <c r="B49" s="10"/>
      <c r="C49" s="10"/>
      <c r="D49" s="10"/>
      <c r="E49" s="14" t="s">
        <v>148</v>
      </c>
      <c r="F49" s="10"/>
      <c r="G49" s="10">
        <f>SUM(G44:G48)</f>
        <v>0</v>
      </c>
    </row>
    <row r="50" spans="1:7">
      <c r="A50" s="10" t="s">
        <v>31</v>
      </c>
      <c r="B50" s="10"/>
      <c r="C50" s="11" t="s">
        <v>115</v>
      </c>
      <c r="D50" s="10"/>
      <c r="E50" s="12"/>
      <c r="F50" s="10"/>
      <c r="G50" s="10"/>
    </row>
    <row r="51" spans="1:7" ht="24">
      <c r="A51" s="10" t="s">
        <v>32</v>
      </c>
      <c r="B51" s="10"/>
      <c r="C51" s="11" t="s">
        <v>33</v>
      </c>
      <c r="D51" s="10"/>
      <c r="E51" s="12"/>
      <c r="F51" s="10"/>
      <c r="G51" s="10"/>
    </row>
    <row r="52" spans="1:7" ht="24">
      <c r="A52" s="10" t="s">
        <v>92</v>
      </c>
      <c r="B52" s="10" t="s">
        <v>100</v>
      </c>
      <c r="C52" s="10" t="s">
        <v>34</v>
      </c>
      <c r="D52" s="10" t="s">
        <v>7</v>
      </c>
      <c r="E52" s="12">
        <v>1</v>
      </c>
      <c r="F52" s="10"/>
      <c r="G52" s="15">
        <f t="shared" ref="G52" si="7">ROUND(E52*F52,2)</f>
        <v>0</v>
      </c>
    </row>
    <row r="53" spans="1:7">
      <c r="A53" s="10"/>
      <c r="B53" s="10"/>
      <c r="C53" s="10"/>
      <c r="D53" s="10"/>
      <c r="E53" s="14" t="s">
        <v>148</v>
      </c>
      <c r="F53" s="10"/>
      <c r="G53" s="10">
        <f>G52</f>
        <v>0</v>
      </c>
    </row>
    <row r="54" spans="1:7" ht="24">
      <c r="A54" s="10" t="s">
        <v>35</v>
      </c>
      <c r="B54" s="10"/>
      <c r="C54" s="11" t="s">
        <v>36</v>
      </c>
      <c r="D54" s="10"/>
      <c r="E54" s="12"/>
      <c r="F54" s="10"/>
      <c r="G54" s="10"/>
    </row>
    <row r="55" spans="1:7" ht="27" customHeight="1">
      <c r="A55" s="10" t="s">
        <v>156</v>
      </c>
      <c r="B55" s="10" t="s">
        <v>100</v>
      </c>
      <c r="C55" s="10" t="s">
        <v>37</v>
      </c>
      <c r="D55" s="10" t="s">
        <v>7</v>
      </c>
      <c r="E55" s="12">
        <v>1</v>
      </c>
      <c r="F55" s="10"/>
      <c r="G55" s="15">
        <f t="shared" ref="G55" si="8">ROUND(E55*F55,2)</f>
        <v>0</v>
      </c>
    </row>
    <row r="56" spans="1:7">
      <c r="A56" s="10"/>
      <c r="B56" s="10"/>
      <c r="C56" s="10"/>
      <c r="D56" s="10"/>
      <c r="E56" s="14" t="s">
        <v>148</v>
      </c>
      <c r="F56" s="10"/>
      <c r="G56" s="10">
        <f>G55</f>
        <v>0</v>
      </c>
    </row>
    <row r="57" spans="1:7" ht="24">
      <c r="A57" s="10" t="s">
        <v>38</v>
      </c>
      <c r="B57" s="10"/>
      <c r="C57" s="11" t="s">
        <v>39</v>
      </c>
      <c r="D57" s="10"/>
      <c r="E57" s="12"/>
      <c r="F57" s="10"/>
      <c r="G57" s="10"/>
    </row>
    <row r="58" spans="1:7" ht="24">
      <c r="A58" s="10" t="s">
        <v>93</v>
      </c>
      <c r="B58" s="10" t="s">
        <v>100</v>
      </c>
      <c r="C58" s="10" t="s">
        <v>40</v>
      </c>
      <c r="D58" s="10" t="s">
        <v>7</v>
      </c>
      <c r="E58" s="12">
        <v>2</v>
      </c>
      <c r="F58" s="10"/>
      <c r="G58" s="15">
        <f t="shared" ref="G58:G64" si="9">ROUND(E58*F58,2)</f>
        <v>0</v>
      </c>
    </row>
    <row r="59" spans="1:7" ht="24">
      <c r="A59" s="10" t="s">
        <v>94</v>
      </c>
      <c r="B59" s="10" t="s">
        <v>100</v>
      </c>
      <c r="C59" s="10" t="s">
        <v>41</v>
      </c>
      <c r="D59" s="10" t="s">
        <v>7</v>
      </c>
      <c r="E59" s="12">
        <v>1</v>
      </c>
      <c r="F59" s="10"/>
      <c r="G59" s="15">
        <f t="shared" si="9"/>
        <v>0</v>
      </c>
    </row>
    <row r="60" spans="1:7" ht="24">
      <c r="A60" s="10" t="s">
        <v>95</v>
      </c>
      <c r="B60" s="10" t="s">
        <v>100</v>
      </c>
      <c r="C60" s="10" t="s">
        <v>42</v>
      </c>
      <c r="D60" s="10" t="s">
        <v>7</v>
      </c>
      <c r="E60" s="12">
        <v>1</v>
      </c>
      <c r="F60" s="10"/>
      <c r="G60" s="15">
        <f t="shared" si="9"/>
        <v>0</v>
      </c>
    </row>
    <row r="61" spans="1:7" ht="24">
      <c r="A61" s="10" t="s">
        <v>96</v>
      </c>
      <c r="B61" s="10" t="s">
        <v>100</v>
      </c>
      <c r="C61" s="10" t="s">
        <v>43</v>
      </c>
      <c r="D61" s="10" t="s">
        <v>7</v>
      </c>
      <c r="E61" s="12">
        <v>3</v>
      </c>
      <c r="F61" s="10"/>
      <c r="G61" s="15">
        <f t="shared" si="9"/>
        <v>0</v>
      </c>
    </row>
    <row r="62" spans="1:7" ht="24">
      <c r="A62" s="10" t="s">
        <v>97</v>
      </c>
      <c r="B62" s="10" t="s">
        <v>44</v>
      </c>
      <c r="C62" s="10" t="s">
        <v>45</v>
      </c>
      <c r="D62" s="10" t="s">
        <v>7</v>
      </c>
      <c r="E62" s="12">
        <v>1</v>
      </c>
      <c r="F62" s="10"/>
      <c r="G62" s="15">
        <f t="shared" si="9"/>
        <v>0</v>
      </c>
    </row>
    <row r="63" spans="1:7" ht="24">
      <c r="A63" s="10" t="s">
        <v>157</v>
      </c>
      <c r="B63" s="10" t="s">
        <v>100</v>
      </c>
      <c r="C63" s="10" t="s">
        <v>116</v>
      </c>
      <c r="D63" s="10" t="s">
        <v>46</v>
      </c>
      <c r="E63" s="12">
        <v>1</v>
      </c>
      <c r="F63" s="10"/>
      <c r="G63" s="15">
        <f t="shared" si="9"/>
        <v>0</v>
      </c>
    </row>
    <row r="64" spans="1:7" ht="24">
      <c r="A64" s="10" t="s">
        <v>158</v>
      </c>
      <c r="B64" s="10" t="s">
        <v>100</v>
      </c>
      <c r="C64" s="10" t="s">
        <v>117</v>
      </c>
      <c r="D64" s="10" t="s">
        <v>7</v>
      </c>
      <c r="E64" s="12">
        <v>1</v>
      </c>
      <c r="F64" s="10"/>
      <c r="G64" s="15">
        <f t="shared" si="9"/>
        <v>0</v>
      </c>
    </row>
    <row r="65" spans="1:7">
      <c r="A65" s="10"/>
      <c r="B65" s="10"/>
      <c r="C65" s="10"/>
      <c r="D65" s="10"/>
      <c r="E65" s="14" t="s">
        <v>148</v>
      </c>
      <c r="F65" s="10"/>
      <c r="G65" s="10">
        <f>SUM(G58:G64)</f>
        <v>0</v>
      </c>
    </row>
    <row r="66" spans="1:7" ht="24">
      <c r="A66" s="10" t="s">
        <v>47</v>
      </c>
      <c r="B66" s="10"/>
      <c r="C66" s="11" t="s">
        <v>48</v>
      </c>
      <c r="D66" s="10"/>
      <c r="E66" s="12"/>
      <c r="F66" s="10"/>
      <c r="G66" s="10"/>
    </row>
    <row r="67" spans="1:7" ht="24">
      <c r="A67" s="10" t="s">
        <v>159</v>
      </c>
      <c r="B67" s="10" t="s">
        <v>15</v>
      </c>
      <c r="C67" s="10" t="s">
        <v>107</v>
      </c>
      <c r="D67" s="10" t="s">
        <v>7</v>
      </c>
      <c r="E67" s="12">
        <v>1</v>
      </c>
      <c r="F67" s="10"/>
      <c r="G67" s="15">
        <f t="shared" ref="G67:G77" si="10">ROUND(E67*F67,2)</f>
        <v>0</v>
      </c>
    </row>
    <row r="68" spans="1:7" ht="24">
      <c r="A68" s="10" t="s">
        <v>160</v>
      </c>
      <c r="B68" s="10" t="s">
        <v>100</v>
      </c>
      <c r="C68" s="10" t="s">
        <v>49</v>
      </c>
      <c r="D68" s="10" t="s">
        <v>7</v>
      </c>
      <c r="E68" s="12">
        <v>1</v>
      </c>
      <c r="F68" s="10"/>
      <c r="G68" s="15">
        <f t="shared" si="10"/>
        <v>0</v>
      </c>
    </row>
    <row r="69" spans="1:7" ht="24">
      <c r="A69" s="10" t="s">
        <v>161</v>
      </c>
      <c r="B69" s="10" t="s">
        <v>100</v>
      </c>
      <c r="C69" s="10" t="s">
        <v>50</v>
      </c>
      <c r="D69" s="10" t="s">
        <v>7</v>
      </c>
      <c r="E69" s="12">
        <v>1</v>
      </c>
      <c r="F69" s="10"/>
      <c r="G69" s="15">
        <f t="shared" si="10"/>
        <v>0</v>
      </c>
    </row>
    <row r="70" spans="1:7" ht="24">
      <c r="A70" s="10" t="s">
        <v>162</v>
      </c>
      <c r="B70" s="10" t="s">
        <v>20</v>
      </c>
      <c r="C70" s="10" t="s">
        <v>51</v>
      </c>
      <c r="D70" s="10" t="s">
        <v>7</v>
      </c>
      <c r="E70" s="12">
        <v>1</v>
      </c>
      <c r="F70" s="10"/>
      <c r="G70" s="15">
        <f t="shared" si="10"/>
        <v>0</v>
      </c>
    </row>
    <row r="71" spans="1:7" ht="24">
      <c r="A71" s="10" t="s">
        <v>163</v>
      </c>
      <c r="B71" s="10" t="s">
        <v>52</v>
      </c>
      <c r="C71" s="10" t="s">
        <v>53</v>
      </c>
      <c r="D71" s="10" t="s">
        <v>7</v>
      </c>
      <c r="E71" s="12">
        <v>1</v>
      </c>
      <c r="F71" s="10"/>
      <c r="G71" s="15">
        <f t="shared" si="10"/>
        <v>0</v>
      </c>
    </row>
    <row r="72" spans="1:7" ht="48" customHeight="1">
      <c r="A72" s="10" t="s">
        <v>164</v>
      </c>
      <c r="B72" s="10" t="s">
        <v>100</v>
      </c>
      <c r="C72" s="10" t="s">
        <v>118</v>
      </c>
      <c r="D72" s="10" t="s">
        <v>7</v>
      </c>
      <c r="E72" s="12">
        <v>1</v>
      </c>
      <c r="F72" s="10"/>
      <c r="G72" s="15">
        <f t="shared" si="10"/>
        <v>0</v>
      </c>
    </row>
    <row r="73" spans="1:7" ht="24">
      <c r="A73" s="10" t="s">
        <v>165</v>
      </c>
      <c r="B73" s="10" t="s">
        <v>100</v>
      </c>
      <c r="C73" s="10" t="s">
        <v>54</v>
      </c>
      <c r="D73" s="10" t="s">
        <v>7</v>
      </c>
      <c r="E73" s="12">
        <v>1</v>
      </c>
      <c r="F73" s="10"/>
      <c r="G73" s="15">
        <f t="shared" si="10"/>
        <v>0</v>
      </c>
    </row>
    <row r="74" spans="1:7" ht="28.5" customHeight="1">
      <c r="A74" s="10" t="s">
        <v>166</v>
      </c>
      <c r="B74" s="10" t="s">
        <v>100</v>
      </c>
      <c r="C74" s="10" t="s">
        <v>139</v>
      </c>
      <c r="D74" s="10" t="s">
        <v>7</v>
      </c>
      <c r="E74" s="12">
        <v>1</v>
      </c>
      <c r="F74" s="10"/>
      <c r="G74" s="15">
        <f t="shared" si="10"/>
        <v>0</v>
      </c>
    </row>
    <row r="75" spans="1:7" ht="24">
      <c r="A75" s="10" t="s">
        <v>167</v>
      </c>
      <c r="B75" s="10" t="s">
        <v>100</v>
      </c>
      <c r="C75" s="10" t="s">
        <v>119</v>
      </c>
      <c r="D75" s="10" t="s">
        <v>7</v>
      </c>
      <c r="E75" s="12">
        <v>1</v>
      </c>
      <c r="F75" s="10"/>
      <c r="G75" s="15">
        <f t="shared" si="10"/>
        <v>0</v>
      </c>
    </row>
    <row r="76" spans="1:7" ht="24">
      <c r="A76" s="10" t="s">
        <v>168</v>
      </c>
      <c r="B76" s="10" t="s">
        <v>100</v>
      </c>
      <c r="C76" s="10" t="s">
        <v>55</v>
      </c>
      <c r="D76" s="10" t="s">
        <v>7</v>
      </c>
      <c r="E76" s="12">
        <v>1</v>
      </c>
      <c r="F76" s="10"/>
      <c r="G76" s="15">
        <f t="shared" si="10"/>
        <v>0</v>
      </c>
    </row>
    <row r="77" spans="1:7" ht="24">
      <c r="A77" s="10" t="s">
        <v>169</v>
      </c>
      <c r="B77" s="10" t="s">
        <v>100</v>
      </c>
      <c r="C77" s="10" t="s">
        <v>56</v>
      </c>
      <c r="D77" s="10" t="s">
        <v>7</v>
      </c>
      <c r="E77" s="12">
        <v>1</v>
      </c>
      <c r="F77" s="10"/>
      <c r="G77" s="15">
        <f t="shared" si="10"/>
        <v>0</v>
      </c>
    </row>
    <row r="78" spans="1:7">
      <c r="A78" s="10"/>
      <c r="B78" s="10"/>
      <c r="C78" s="10"/>
      <c r="D78" s="10"/>
      <c r="E78" s="13" t="s">
        <v>148</v>
      </c>
      <c r="F78" s="10"/>
      <c r="G78" s="16">
        <f>SUM(G67:G77)</f>
        <v>0</v>
      </c>
    </row>
    <row r="79" spans="1:7" ht="24">
      <c r="A79" s="10" t="s">
        <v>57</v>
      </c>
      <c r="B79" s="10"/>
      <c r="C79" s="11" t="s">
        <v>58</v>
      </c>
      <c r="D79" s="10"/>
      <c r="E79" s="12"/>
      <c r="F79" s="10"/>
      <c r="G79" s="10"/>
    </row>
    <row r="80" spans="1:7" ht="24">
      <c r="A80" s="10" t="s">
        <v>170</v>
      </c>
      <c r="B80" s="10" t="s">
        <v>15</v>
      </c>
      <c r="C80" s="10" t="s">
        <v>107</v>
      </c>
      <c r="D80" s="10" t="s">
        <v>7</v>
      </c>
      <c r="E80" s="12">
        <v>1</v>
      </c>
      <c r="F80" s="10"/>
      <c r="G80" s="15">
        <f t="shared" ref="G80:G112" si="11">ROUND(E80*F80,2)</f>
        <v>0</v>
      </c>
    </row>
    <row r="81" spans="1:7" ht="24">
      <c r="A81" s="10" t="s">
        <v>171</v>
      </c>
      <c r="B81" s="10" t="s">
        <v>20</v>
      </c>
      <c r="C81" s="10" t="s">
        <v>120</v>
      </c>
      <c r="D81" s="10" t="s">
        <v>7</v>
      </c>
      <c r="E81" s="12">
        <v>3</v>
      </c>
      <c r="F81" s="10"/>
      <c r="G81" s="15">
        <f t="shared" si="11"/>
        <v>0</v>
      </c>
    </row>
    <row r="82" spans="1:7" ht="24">
      <c r="A82" s="10" t="s">
        <v>172</v>
      </c>
      <c r="B82" s="10" t="s">
        <v>21</v>
      </c>
      <c r="C82" s="10" t="s">
        <v>22</v>
      </c>
      <c r="D82" s="10" t="s">
        <v>7</v>
      </c>
      <c r="E82" s="12">
        <v>3</v>
      </c>
      <c r="F82" s="10"/>
      <c r="G82" s="15">
        <f t="shared" si="11"/>
        <v>0</v>
      </c>
    </row>
    <row r="83" spans="1:7" ht="24">
      <c r="A83" s="10" t="s">
        <v>173</v>
      </c>
      <c r="B83" s="10" t="s">
        <v>100</v>
      </c>
      <c r="C83" s="10" t="s">
        <v>140</v>
      </c>
      <c r="D83" s="10" t="s">
        <v>7</v>
      </c>
      <c r="E83" s="12">
        <v>1</v>
      </c>
      <c r="F83" s="10"/>
      <c r="G83" s="15">
        <f t="shared" si="11"/>
        <v>0</v>
      </c>
    </row>
    <row r="84" spans="1:7" ht="24">
      <c r="A84" s="10" t="s">
        <v>174</v>
      </c>
      <c r="B84" s="10" t="s">
        <v>100</v>
      </c>
      <c r="C84" s="10" t="s">
        <v>59</v>
      </c>
      <c r="D84" s="10" t="s">
        <v>7</v>
      </c>
      <c r="E84" s="12">
        <v>1</v>
      </c>
      <c r="F84" s="10"/>
      <c r="G84" s="15">
        <f t="shared" si="11"/>
        <v>0</v>
      </c>
    </row>
    <row r="85" spans="1:7" ht="24">
      <c r="A85" s="10" t="s">
        <v>175</v>
      </c>
      <c r="B85" s="10" t="s">
        <v>100</v>
      </c>
      <c r="C85" s="10" t="s">
        <v>121</v>
      </c>
      <c r="D85" s="10" t="s">
        <v>7</v>
      </c>
      <c r="E85" s="12">
        <v>1</v>
      </c>
      <c r="F85" s="10"/>
      <c r="G85" s="15">
        <f t="shared" si="11"/>
        <v>0</v>
      </c>
    </row>
    <row r="86" spans="1:7" ht="24">
      <c r="A86" s="10" t="s">
        <v>176</v>
      </c>
      <c r="B86" s="10" t="s">
        <v>100</v>
      </c>
      <c r="C86" s="10" t="s">
        <v>60</v>
      </c>
      <c r="D86" s="10" t="s">
        <v>7</v>
      </c>
      <c r="E86" s="12">
        <v>1</v>
      </c>
      <c r="F86" s="10"/>
      <c r="G86" s="15">
        <f t="shared" si="11"/>
        <v>0</v>
      </c>
    </row>
    <row r="87" spans="1:7" ht="24">
      <c r="A87" s="10" t="s">
        <v>177</v>
      </c>
      <c r="B87" s="10" t="s">
        <v>100</v>
      </c>
      <c r="C87" s="10" t="s">
        <v>141</v>
      </c>
      <c r="D87" s="10" t="s">
        <v>7</v>
      </c>
      <c r="E87" s="12">
        <v>1</v>
      </c>
      <c r="F87" s="10"/>
      <c r="G87" s="15">
        <f t="shared" si="11"/>
        <v>0</v>
      </c>
    </row>
    <row r="88" spans="1:7" ht="24">
      <c r="A88" s="10" t="s">
        <v>178</v>
      </c>
      <c r="B88" s="10" t="s">
        <v>100</v>
      </c>
      <c r="C88" s="10" t="s">
        <v>142</v>
      </c>
      <c r="D88" s="10" t="s">
        <v>7</v>
      </c>
      <c r="E88" s="12">
        <v>1</v>
      </c>
      <c r="F88" s="10"/>
      <c r="G88" s="15">
        <f t="shared" si="11"/>
        <v>0</v>
      </c>
    </row>
    <row r="89" spans="1:7" ht="24">
      <c r="A89" s="10" t="s">
        <v>179</v>
      </c>
      <c r="B89" s="10" t="s">
        <v>100</v>
      </c>
      <c r="C89" s="10" t="s">
        <v>122</v>
      </c>
      <c r="D89" s="10" t="s">
        <v>7</v>
      </c>
      <c r="E89" s="12">
        <v>1</v>
      </c>
      <c r="F89" s="10"/>
      <c r="G89" s="15">
        <f t="shared" si="11"/>
        <v>0</v>
      </c>
    </row>
    <row r="90" spans="1:7" ht="24">
      <c r="A90" s="10" t="s">
        <v>180</v>
      </c>
      <c r="B90" s="10" t="s">
        <v>100</v>
      </c>
      <c r="C90" s="10" t="s">
        <v>61</v>
      </c>
      <c r="D90" s="10" t="s">
        <v>7</v>
      </c>
      <c r="E90" s="12">
        <v>1</v>
      </c>
      <c r="F90" s="10"/>
      <c r="G90" s="15">
        <f t="shared" si="11"/>
        <v>0</v>
      </c>
    </row>
    <row r="91" spans="1:7" ht="24">
      <c r="A91" s="10" t="s">
        <v>181</v>
      </c>
      <c r="B91" s="10" t="s">
        <v>62</v>
      </c>
      <c r="C91" s="10" t="s">
        <v>63</v>
      </c>
      <c r="D91" s="10" t="s">
        <v>46</v>
      </c>
      <c r="E91" s="12">
        <v>1</v>
      </c>
      <c r="F91" s="10"/>
      <c r="G91" s="15">
        <f t="shared" si="11"/>
        <v>0</v>
      </c>
    </row>
    <row r="92" spans="1:7" ht="24">
      <c r="A92" s="10" t="s">
        <v>182</v>
      </c>
      <c r="B92" s="10" t="s">
        <v>52</v>
      </c>
      <c r="C92" s="10" t="s">
        <v>53</v>
      </c>
      <c r="D92" s="10" t="s">
        <v>7</v>
      </c>
      <c r="E92" s="12">
        <v>1</v>
      </c>
      <c r="F92" s="10"/>
      <c r="G92" s="15">
        <f t="shared" si="11"/>
        <v>0</v>
      </c>
    </row>
    <row r="93" spans="1:7" ht="24">
      <c r="A93" s="10" t="s">
        <v>183</v>
      </c>
      <c r="B93" s="10" t="s">
        <v>100</v>
      </c>
      <c r="C93" s="10" t="s">
        <v>123</v>
      </c>
      <c r="D93" s="10" t="s">
        <v>7</v>
      </c>
      <c r="E93" s="12">
        <v>1</v>
      </c>
      <c r="F93" s="10"/>
      <c r="G93" s="15">
        <f t="shared" si="11"/>
        <v>0</v>
      </c>
    </row>
    <row r="94" spans="1:7" ht="24">
      <c r="A94" s="10" t="s">
        <v>184</v>
      </c>
      <c r="B94" s="10" t="s">
        <v>100</v>
      </c>
      <c r="C94" s="10" t="s">
        <v>64</v>
      </c>
      <c r="D94" s="10" t="s">
        <v>7</v>
      </c>
      <c r="E94" s="12">
        <v>1</v>
      </c>
      <c r="F94" s="10"/>
      <c r="G94" s="15">
        <f t="shared" si="11"/>
        <v>0</v>
      </c>
    </row>
    <row r="95" spans="1:7" ht="24">
      <c r="A95" s="10" t="s">
        <v>185</v>
      </c>
      <c r="B95" s="10" t="s">
        <v>100</v>
      </c>
      <c r="C95" s="10" t="s">
        <v>124</v>
      </c>
      <c r="D95" s="10" t="s">
        <v>7</v>
      </c>
      <c r="E95" s="12">
        <v>1</v>
      </c>
      <c r="F95" s="10"/>
      <c r="G95" s="15">
        <f t="shared" si="11"/>
        <v>0</v>
      </c>
    </row>
    <row r="96" spans="1:7" ht="59.25" customHeight="1">
      <c r="A96" s="10" t="s">
        <v>186</v>
      </c>
      <c r="B96" s="10" t="s">
        <v>100</v>
      </c>
      <c r="C96" s="10" t="s">
        <v>143</v>
      </c>
      <c r="D96" s="10" t="s">
        <v>7</v>
      </c>
      <c r="E96" s="12">
        <v>1</v>
      </c>
      <c r="F96" s="10"/>
      <c r="G96" s="15">
        <f t="shared" si="11"/>
        <v>0</v>
      </c>
    </row>
    <row r="97" spans="1:7" ht="24">
      <c r="A97" s="10" t="s">
        <v>187</v>
      </c>
      <c r="B97" s="10" t="s">
        <v>100</v>
      </c>
      <c r="C97" s="10" t="s">
        <v>125</v>
      </c>
      <c r="D97" s="10" t="s">
        <v>7</v>
      </c>
      <c r="E97" s="12">
        <v>1</v>
      </c>
      <c r="F97" s="10"/>
      <c r="G97" s="15">
        <f t="shared" si="11"/>
        <v>0</v>
      </c>
    </row>
    <row r="98" spans="1:7" ht="24">
      <c r="A98" s="10" t="s">
        <v>188</v>
      </c>
      <c r="B98" s="10" t="s">
        <v>100</v>
      </c>
      <c r="C98" s="10" t="s">
        <v>65</v>
      </c>
      <c r="D98" s="10" t="s">
        <v>7</v>
      </c>
      <c r="E98" s="12">
        <v>1</v>
      </c>
      <c r="F98" s="10"/>
      <c r="G98" s="15">
        <f t="shared" si="11"/>
        <v>0</v>
      </c>
    </row>
    <row r="99" spans="1:7" ht="24">
      <c r="A99" s="10" t="s">
        <v>189</v>
      </c>
      <c r="B99" s="10" t="s">
        <v>100</v>
      </c>
      <c r="C99" s="10" t="s">
        <v>66</v>
      </c>
      <c r="D99" s="10" t="s">
        <v>7</v>
      </c>
      <c r="E99" s="12">
        <v>1</v>
      </c>
      <c r="F99" s="10"/>
      <c r="G99" s="15">
        <f t="shared" si="11"/>
        <v>0</v>
      </c>
    </row>
    <row r="100" spans="1:7" ht="24">
      <c r="A100" s="10" t="s">
        <v>190</v>
      </c>
      <c r="B100" s="10" t="s">
        <v>100</v>
      </c>
      <c r="C100" s="10" t="s">
        <v>126</v>
      </c>
      <c r="D100" s="10" t="s">
        <v>7</v>
      </c>
      <c r="E100" s="12">
        <v>1</v>
      </c>
      <c r="F100" s="10"/>
      <c r="G100" s="15">
        <f t="shared" si="11"/>
        <v>0</v>
      </c>
    </row>
    <row r="101" spans="1:7" ht="63.75" customHeight="1">
      <c r="A101" s="10" t="s">
        <v>191</v>
      </c>
      <c r="B101" s="10" t="s">
        <v>100</v>
      </c>
      <c r="C101" s="10" t="s">
        <v>203</v>
      </c>
      <c r="D101" s="10" t="s">
        <v>7</v>
      </c>
      <c r="E101" s="12">
        <v>1</v>
      </c>
      <c r="F101" s="10"/>
      <c r="G101" s="15">
        <f t="shared" si="11"/>
        <v>0</v>
      </c>
    </row>
    <row r="102" spans="1:7" ht="73.5" customHeight="1">
      <c r="A102" s="10" t="s">
        <v>192</v>
      </c>
      <c r="B102" s="10" t="s">
        <v>100</v>
      </c>
      <c r="C102" s="10" t="s">
        <v>204</v>
      </c>
      <c r="D102" s="10" t="s">
        <v>7</v>
      </c>
      <c r="E102" s="12">
        <v>1</v>
      </c>
      <c r="F102" s="10"/>
      <c r="G102" s="15">
        <f t="shared" si="11"/>
        <v>0</v>
      </c>
    </row>
    <row r="103" spans="1:7" ht="34.5" customHeight="1">
      <c r="A103" s="10" t="s">
        <v>193</v>
      </c>
      <c r="B103" s="10" t="s">
        <v>100</v>
      </c>
      <c r="C103" s="10" t="s">
        <v>144</v>
      </c>
      <c r="D103" s="10" t="s">
        <v>7</v>
      </c>
      <c r="E103" s="12">
        <v>1</v>
      </c>
      <c r="F103" s="10"/>
      <c r="G103" s="15">
        <f t="shared" si="11"/>
        <v>0</v>
      </c>
    </row>
    <row r="104" spans="1:7" ht="24">
      <c r="A104" s="10" t="s">
        <v>194</v>
      </c>
      <c r="B104" s="10" t="s">
        <v>100</v>
      </c>
      <c r="C104" s="10" t="s">
        <v>67</v>
      </c>
      <c r="D104" s="10" t="s">
        <v>7</v>
      </c>
      <c r="E104" s="12">
        <v>1</v>
      </c>
      <c r="F104" s="10"/>
      <c r="G104" s="15">
        <f t="shared" si="11"/>
        <v>0</v>
      </c>
    </row>
    <row r="105" spans="1:7" ht="24">
      <c r="A105" s="10" t="s">
        <v>195</v>
      </c>
      <c r="B105" s="10" t="s">
        <v>100</v>
      </c>
      <c r="C105" s="10" t="s">
        <v>127</v>
      </c>
      <c r="D105" s="10" t="s">
        <v>7</v>
      </c>
      <c r="E105" s="12">
        <v>1</v>
      </c>
      <c r="F105" s="10"/>
      <c r="G105" s="15">
        <f t="shared" si="11"/>
        <v>0</v>
      </c>
    </row>
    <row r="106" spans="1:7" ht="24">
      <c r="A106" s="10" t="s">
        <v>196</v>
      </c>
      <c r="B106" s="10" t="s">
        <v>100</v>
      </c>
      <c r="C106" s="10" t="s">
        <v>68</v>
      </c>
      <c r="D106" s="10" t="s">
        <v>7</v>
      </c>
      <c r="E106" s="12">
        <v>1</v>
      </c>
      <c r="F106" s="10"/>
      <c r="G106" s="15">
        <f t="shared" si="11"/>
        <v>0</v>
      </c>
    </row>
    <row r="107" spans="1:7" ht="24">
      <c r="A107" s="10" t="s">
        <v>197</v>
      </c>
      <c r="B107" s="10" t="s">
        <v>100</v>
      </c>
      <c r="C107" s="10" t="s">
        <v>128</v>
      </c>
      <c r="D107" s="10" t="s">
        <v>7</v>
      </c>
      <c r="E107" s="12">
        <v>1</v>
      </c>
      <c r="F107" s="10"/>
      <c r="G107" s="15">
        <f t="shared" si="11"/>
        <v>0</v>
      </c>
    </row>
    <row r="108" spans="1:7" ht="24">
      <c r="A108" s="10" t="s">
        <v>198</v>
      </c>
      <c r="B108" s="10" t="s">
        <v>100</v>
      </c>
      <c r="C108" s="10" t="s">
        <v>129</v>
      </c>
      <c r="D108" s="10" t="s">
        <v>7</v>
      </c>
      <c r="E108" s="12">
        <v>1</v>
      </c>
      <c r="F108" s="10"/>
      <c r="G108" s="15">
        <f t="shared" si="11"/>
        <v>0</v>
      </c>
    </row>
    <row r="109" spans="1:7" ht="24">
      <c r="A109" s="10" t="s">
        <v>199</v>
      </c>
      <c r="B109" s="10" t="s">
        <v>100</v>
      </c>
      <c r="C109" s="10" t="s">
        <v>130</v>
      </c>
      <c r="D109" s="10" t="s">
        <v>7</v>
      </c>
      <c r="E109" s="12">
        <v>1</v>
      </c>
      <c r="F109" s="10"/>
      <c r="G109" s="15">
        <f t="shared" si="11"/>
        <v>0</v>
      </c>
    </row>
    <row r="110" spans="1:7" ht="24">
      <c r="A110" s="10" t="s">
        <v>200</v>
      </c>
      <c r="B110" s="10" t="s">
        <v>100</v>
      </c>
      <c r="C110" s="10" t="s">
        <v>131</v>
      </c>
      <c r="D110" s="10" t="s">
        <v>7</v>
      </c>
      <c r="E110" s="12">
        <v>1</v>
      </c>
      <c r="F110" s="10"/>
      <c r="G110" s="15">
        <f t="shared" si="11"/>
        <v>0</v>
      </c>
    </row>
    <row r="111" spans="1:7" ht="24">
      <c r="A111" s="10" t="s">
        <v>201</v>
      </c>
      <c r="B111" s="10" t="s">
        <v>100</v>
      </c>
      <c r="C111" s="10" t="s">
        <v>132</v>
      </c>
      <c r="D111" s="10" t="s">
        <v>7</v>
      </c>
      <c r="E111" s="12">
        <v>1</v>
      </c>
      <c r="F111" s="10"/>
      <c r="G111" s="15">
        <f t="shared" si="11"/>
        <v>0</v>
      </c>
    </row>
    <row r="112" spans="1:7" ht="24">
      <c r="A112" s="10" t="s">
        <v>202</v>
      </c>
      <c r="B112" s="10" t="s">
        <v>100</v>
      </c>
      <c r="C112" s="10" t="s">
        <v>133</v>
      </c>
      <c r="D112" s="10" t="s">
        <v>7</v>
      </c>
      <c r="E112" s="12">
        <v>1</v>
      </c>
      <c r="F112" s="10"/>
      <c r="G112" s="15">
        <f t="shared" si="11"/>
        <v>0</v>
      </c>
    </row>
    <row r="113" spans="1:7" s="3" customFormat="1" ht="12.75">
      <c r="A113" s="4"/>
      <c r="B113" s="4"/>
      <c r="C113" s="4"/>
      <c r="D113" s="4"/>
      <c r="E113" s="5" t="s">
        <v>148</v>
      </c>
      <c r="F113" s="6"/>
      <c r="G113" s="7">
        <f>SUM(G80:G112)</f>
        <v>0</v>
      </c>
    </row>
    <row r="114" spans="1:7" s="3" customFormat="1" ht="27" customHeight="1">
      <c r="A114" s="18" t="s">
        <v>155</v>
      </c>
      <c r="B114" s="19"/>
      <c r="C114" s="19"/>
      <c r="D114" s="19"/>
      <c r="E114" s="19"/>
      <c r="F114" s="20"/>
      <c r="G114" s="8">
        <f>G11+G18+G24+G35+G38+G42+G49+G53+G56+G65+G78+G113</f>
        <v>0</v>
      </c>
    </row>
  </sheetData>
  <mergeCells count="2">
    <mergeCell ref="A114:F114"/>
    <mergeCell ref="C2:E2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SP 59 - technologia i wyposażen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install</cp:lastModifiedBy>
  <cp:lastPrinted>2012-08-08T08:56:36Z</cp:lastPrinted>
  <dcterms:created xsi:type="dcterms:W3CDTF">2012-08-07T10:09:10Z</dcterms:created>
  <dcterms:modified xsi:type="dcterms:W3CDTF">2012-08-08T09:44:11Z</dcterms:modified>
</cp:coreProperties>
</file>